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2 - PRAÇAS\02 - LICITAÇÃO\4. PRAÇA MARIO JAMBO\PROTOCOLADO\PRAÇA MARIO JAMBO\"/>
    </mc:Choice>
  </mc:AlternateContent>
  <xr:revisionPtr revIDLastSave="0" documentId="13_ncr:1_{337F8BA6-008C-410F-8F54-F89CC7B57F44}" xr6:coauthVersionLast="47" xr6:coauthVersionMax="47" xr10:uidLastSave="{00000000-0000-0000-0000-000000000000}"/>
  <bookViews>
    <workbookView xWindow="-120" yWindow="-120" windowWidth="20730" windowHeight="11160" xr2:uid="{B226E96A-3139-41C1-9D89-EC9AE306D0A6}"/>
  </bookViews>
  <sheets>
    <sheet name="CRONOGRAMA" sheetId="1" r:id="rId1"/>
  </sheets>
  <definedNames>
    <definedName name="_xlnm._FilterDatabase" localSheetId="0" hidden="1">CRONOGRAMA!$A$6:$L$33</definedName>
    <definedName name="_xlnm.Print_Area" localSheetId="0">CRONOGRAMA!$A$1:$J$46</definedName>
    <definedName name="_xlnm.Print_Titles" localSheetId="0">CRONOGRAMA!$1:$6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1" l="1"/>
  <c r="J46" i="1"/>
  <c r="C46" i="1"/>
  <c r="C7" i="1"/>
  <c r="E11" i="1"/>
  <c r="F11" i="1"/>
  <c r="G11" i="1"/>
  <c r="H11" i="1"/>
  <c r="I11" i="1"/>
  <c r="D11" i="1"/>
  <c r="J10" i="1"/>
  <c r="G45" i="1"/>
  <c r="F45" i="1"/>
  <c r="G43" i="1"/>
  <c r="F43" i="1"/>
  <c r="G41" i="1"/>
  <c r="F41" i="1"/>
  <c r="G39" i="1"/>
  <c r="F39" i="1"/>
  <c r="G37" i="1"/>
  <c r="F37" i="1"/>
  <c r="G35" i="1"/>
  <c r="F35" i="1"/>
  <c r="G33" i="1"/>
  <c r="F33" i="1"/>
  <c r="G31" i="1"/>
  <c r="F31" i="1"/>
  <c r="G29" i="1"/>
  <c r="F29" i="1"/>
  <c r="G27" i="1"/>
  <c r="F27" i="1"/>
  <c r="G25" i="1"/>
  <c r="F25" i="1"/>
  <c r="G23" i="1"/>
  <c r="F23" i="1"/>
  <c r="G21" i="1"/>
  <c r="F21" i="1"/>
  <c r="G19" i="1"/>
  <c r="F19" i="1"/>
  <c r="G17" i="1"/>
  <c r="F17" i="1"/>
  <c r="G15" i="1"/>
  <c r="F15" i="1"/>
  <c r="G13" i="1"/>
  <c r="F13" i="1"/>
  <c r="G9" i="1"/>
  <c r="G46" i="1" s="1"/>
  <c r="F9" i="1"/>
  <c r="F46" i="1" s="1"/>
  <c r="H31" i="1"/>
  <c r="E9" i="1"/>
  <c r="E46" i="1" s="1"/>
  <c r="H9" i="1"/>
  <c r="H46" i="1" s="1"/>
  <c r="I9" i="1"/>
  <c r="D9" i="1"/>
  <c r="D46" i="1" s="1"/>
  <c r="E45" i="1"/>
  <c r="H45" i="1"/>
  <c r="I45" i="1"/>
  <c r="D45" i="1"/>
  <c r="E43" i="1"/>
  <c r="H43" i="1"/>
  <c r="I43" i="1"/>
  <c r="D43" i="1"/>
  <c r="H41" i="1"/>
  <c r="I41" i="1"/>
  <c r="D41" i="1"/>
  <c r="E39" i="1"/>
  <c r="H39" i="1"/>
  <c r="I39" i="1"/>
  <c r="D39" i="1"/>
  <c r="E37" i="1"/>
  <c r="H37" i="1"/>
  <c r="I37" i="1"/>
  <c r="D37" i="1"/>
  <c r="E35" i="1"/>
  <c r="H35" i="1"/>
  <c r="I35" i="1"/>
  <c r="D35" i="1"/>
  <c r="D33" i="1"/>
  <c r="D31" i="1"/>
  <c r="D29" i="1"/>
  <c r="D27" i="1"/>
  <c r="D25" i="1"/>
  <c r="D23" i="1"/>
  <c r="D21" i="1"/>
  <c r="D19" i="1"/>
  <c r="D17" i="1"/>
  <c r="D15" i="1"/>
  <c r="D13" i="1"/>
  <c r="J44" i="1"/>
  <c r="J42" i="1"/>
  <c r="J40" i="1"/>
  <c r="J38" i="1"/>
  <c r="J36" i="1"/>
  <c r="J34" i="1"/>
  <c r="J11" i="1" l="1"/>
  <c r="L11" i="1" s="1"/>
  <c r="J35" i="1"/>
  <c r="L35" i="1" s="1"/>
  <c r="J39" i="1"/>
  <c r="J41" i="1"/>
  <c r="J37" i="1"/>
  <c r="J43" i="1"/>
  <c r="J45" i="1"/>
  <c r="E27" i="1" l="1"/>
  <c r="H27" i="1"/>
  <c r="I27" i="1"/>
  <c r="E13" i="1"/>
  <c r="J26" i="1"/>
  <c r="J12" i="1" l="1"/>
  <c r="J20" i="1"/>
  <c r="J14" i="1" l="1"/>
  <c r="J16" i="1"/>
  <c r="J18" i="1"/>
  <c r="J22" i="1"/>
  <c r="J24" i="1"/>
  <c r="J28" i="1"/>
  <c r="J30" i="1"/>
  <c r="J32" i="1"/>
  <c r="J8" i="1"/>
  <c r="I15" i="1" l="1"/>
  <c r="E15" i="1"/>
  <c r="H15" i="1"/>
  <c r="H13" i="1"/>
  <c r="I13" i="1"/>
  <c r="J15" i="1" l="1"/>
  <c r="J13" i="1"/>
  <c r="J9" i="1"/>
  <c r="L9" i="1" l="1"/>
  <c r="E33" i="1"/>
  <c r="H33" i="1"/>
  <c r="I33" i="1"/>
  <c r="J33" i="1" l="1"/>
  <c r="E31" i="1"/>
  <c r="E19" i="1" l="1"/>
  <c r="J31" i="1"/>
  <c r="I19" i="1" l="1"/>
  <c r="H19" i="1"/>
  <c r="I25" i="1"/>
  <c r="E25" i="1"/>
  <c r="H25" i="1"/>
  <c r="I21" i="1"/>
  <c r="E21" i="1"/>
  <c r="H21" i="1"/>
  <c r="J19" i="1" l="1"/>
  <c r="H17" i="1"/>
  <c r="E17" i="1"/>
  <c r="I17" i="1"/>
  <c r="J21" i="1"/>
  <c r="J25" i="1"/>
  <c r="I29" i="1"/>
  <c r="H29" i="1"/>
  <c r="E29" i="1"/>
  <c r="J27" i="1" l="1"/>
  <c r="J17" i="1"/>
  <c r="J29" i="1"/>
  <c r="E23" i="1" l="1"/>
  <c r="I23" i="1"/>
  <c r="H23" i="1"/>
  <c r="J23" i="1" l="1"/>
</calcChain>
</file>

<file path=xl/sharedStrings.xml><?xml version="1.0" encoding="utf-8"?>
<sst xmlns="http://schemas.openxmlformats.org/spreadsheetml/2006/main" count="43" uniqueCount="43">
  <si>
    <t>ITEM</t>
  </si>
  <si>
    <t>DESCRIÇÃO</t>
  </si>
  <si>
    <t>PREÇO
TOTAL R$</t>
  </si>
  <si>
    <t>VALOR (R$)</t>
  </si>
  <si>
    <t>MÊS 1</t>
  </si>
  <si>
    <t>MÊS 2</t>
  </si>
  <si>
    <t>MÊS 3</t>
  </si>
  <si>
    <t>MÊS 4</t>
  </si>
  <si>
    <t>CRONOGRAMA</t>
  </si>
  <si>
    <t>TOTAL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</si>
  <si>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</si>
  <si>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</si>
  <si>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</si>
  <si>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t>CANTEIRO DE OBRA</t>
  </si>
  <si>
    <t>ADMINISTRAÇÃO LOCAL</t>
  </si>
  <si>
    <t>SERVIÇOS INICIAIS</t>
  </si>
  <si>
    <t>DEMOLIÇÃO E RETIRADA</t>
  </si>
  <si>
    <t>MOVIMENTAÇÃO DE TERRA</t>
  </si>
  <si>
    <t>MEIO FIO</t>
  </si>
  <si>
    <t>PASSEIO / PAVIMENTAÇÃO</t>
  </si>
  <si>
    <t>MOBILIARIO</t>
  </si>
  <si>
    <t>PARQUE INFANTIL</t>
  </si>
  <si>
    <t>ACADEMIA DE SAÚDE</t>
  </si>
  <si>
    <t>BANCO C/ ASSENTO PREMOLDADO</t>
  </si>
  <si>
    <t>RAMPA PPNE - DUPLA</t>
  </si>
  <si>
    <t>ALAMBRADO PARA PARQUE E/OU ESPAÇO INFANTIL</t>
  </si>
  <si>
    <t>PERGOLADO</t>
  </si>
  <si>
    <t>PINTURA</t>
  </si>
  <si>
    <t>INSTALAÇÃO ELETRICA</t>
  </si>
  <si>
    <t xml:space="preserve">LIMPEZA </t>
  </si>
  <si>
    <r>
      <t xml:space="preserve">BANCOS : </t>
    </r>
    <r>
      <rPr>
        <sz val="12"/>
        <rFont val="Arial"/>
        <family val="2"/>
      </rPr>
      <t>SINAPI - 09/2022 - Alagoas; ; ORSE - 08/2022 - Sergipe</t>
    </r>
  </si>
  <si>
    <r>
      <t xml:space="preserve">UNIDADES: </t>
    </r>
    <r>
      <rPr>
        <sz val="12"/>
        <rFont val="Arial"/>
        <family val="2"/>
      </rPr>
      <t>1786,77</t>
    </r>
  </si>
  <si>
    <r>
      <t xml:space="preserve">LOCAL: </t>
    </r>
    <r>
      <rPr>
        <sz val="12"/>
        <rFont val="Arial"/>
        <family val="2"/>
      </rPr>
      <t>PRAÇA MARIO JAMBO</t>
    </r>
  </si>
  <si>
    <r>
      <t xml:space="preserve">OBRA: </t>
    </r>
    <r>
      <rPr>
        <sz val="12"/>
        <rFont val="Arial"/>
        <family val="2"/>
      </rPr>
      <t>PRAÇA MARIO JAMBO</t>
    </r>
  </si>
  <si>
    <r>
      <t xml:space="preserve">DESCRIÇÃO: </t>
    </r>
    <r>
      <rPr>
        <sz val="12"/>
        <rFont val="Arial"/>
        <family val="2"/>
      </rPr>
      <t>OBRA DE URBANISMO DA PRAÇA MARIO JAMBO</t>
    </r>
  </si>
  <si>
    <t>PAISAGISMO</t>
  </si>
  <si>
    <r>
      <t>DATA:</t>
    </r>
    <r>
      <rPr>
        <sz val="12"/>
        <rFont val="Arial"/>
        <family val="2"/>
      </rPr>
      <t xml:space="preserve"> 18/11/2022</t>
    </r>
  </si>
  <si>
    <t>PRAÇA MARIO JAMBO</t>
  </si>
  <si>
    <t>MÊS 5</t>
  </si>
  <si>
    <t>MÊS 6</t>
  </si>
  <si>
    <t>0.1</t>
  </si>
  <si>
    <t>0.2</t>
  </si>
  <si>
    <t>MOBILIZAÇÃO E DESMOBILIZAÇÃO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</si>
</sst>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8" x14ac:knownFonts="1">
    <font>
      <sz val="11"/>
      <name val="Arial"/>
      <family val="1"/>
    </font>
    <font>
      <sz val="11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1"/>
    </font>
    <font>
      <b/>
      <sz val="12"/>
      <color rgb="FF000000"/>
      <name val="Arial"/>
      <family val="2"/>
    </font>
    <font>
      <b/>
      <sz val="12"/>
      <color rgb="FF00000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2" fillId="2" borderId="2" xfId="0" applyFont="1" applyFill="1" applyBorder="1" applyAlignment="1">
      <alignment vertical="center" wrapText="1"/>
    </xf>
    <xf numFmtId="43" fontId="0" fillId="0" borderId="0" xfId="0" applyNumberFormat="1"/>
    <xf numFmtId="44" fontId="0" fillId="0" borderId="0" xfId="1" applyFont="1"/>
    <xf numFmtId="0" fontId="3" fillId="3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4" fontId="0" fillId="0" borderId="0" xfId="0" applyNumberFormat="1"/>
    <xf numFmtId="9" fontId="3" fillId="0" borderId="9" xfId="2" applyFont="1" applyFill="1" applyBorder="1" applyAlignment="1">
      <alignment horizontal="center" vertical="center"/>
    </xf>
    <xf numFmtId="43" fontId="3" fillId="0" borderId="9" xfId="0" applyNumberFormat="1" applyFont="1" applyFill="1" applyBorder="1" applyAlignment="1">
      <alignment horizontal="center" vertical="center"/>
    </xf>
    <xf numFmtId="9" fontId="6" fillId="0" borderId="9" xfId="2" applyFont="1" applyFill="1" applyBorder="1" applyAlignment="1">
      <alignment horizontal="center" vertical="center" wrapText="1"/>
    </xf>
    <xf numFmtId="9" fontId="3" fillId="0" borderId="10" xfId="2" applyFont="1" applyFill="1" applyBorder="1" applyAlignment="1">
      <alignment horizontal="center" vertical="center"/>
    </xf>
    <xf numFmtId="43" fontId="3" fillId="0" borderId="10" xfId="0" applyNumberFormat="1" applyFont="1" applyFill="1" applyBorder="1" applyAlignment="1">
      <alignment horizontal="center" vertical="center"/>
    </xf>
    <xf numFmtId="9" fontId="6" fillId="0" borderId="10" xfId="2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9" fontId="0" fillId="0" borderId="0" xfId="0" applyNumberFormat="1"/>
    <xf numFmtId="43" fontId="3" fillId="0" borderId="16" xfId="0" applyNumberFormat="1" applyFont="1" applyFill="1" applyBorder="1" applyAlignment="1">
      <alignment horizontal="center" vertical="center"/>
    </xf>
    <xf numFmtId="43" fontId="3" fillId="0" borderId="17" xfId="0" applyNumberFormat="1" applyFont="1" applyFill="1" applyBorder="1" applyAlignment="1">
      <alignment horizontal="center" vertical="center"/>
    </xf>
    <xf numFmtId="43" fontId="3" fillId="0" borderId="18" xfId="0" applyNumberFormat="1" applyFont="1" applyFill="1" applyBorder="1" applyAlignment="1">
      <alignment horizontal="center" vertical="center"/>
    </xf>
    <xf numFmtId="9" fontId="6" fillId="0" borderId="19" xfId="2" applyFont="1" applyFill="1" applyBorder="1" applyAlignment="1">
      <alignment horizontal="right" vertical="top" wrapText="1"/>
    </xf>
    <xf numFmtId="43" fontId="6" fillId="0" borderId="19" xfId="2" applyNumberFormat="1" applyFont="1" applyFill="1" applyBorder="1" applyAlignment="1">
      <alignment horizontal="right" vertical="top" wrapText="1"/>
    </xf>
    <xf numFmtId="43" fontId="6" fillId="0" borderId="23" xfId="2" applyNumberFormat="1" applyFont="1" applyFill="1" applyBorder="1" applyAlignment="1">
      <alignment horizontal="right" vertical="top" wrapText="1"/>
    </xf>
    <xf numFmtId="0" fontId="7" fillId="4" borderId="6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9" fontId="3" fillId="0" borderId="26" xfId="2" applyFont="1" applyFill="1" applyBorder="1" applyAlignment="1">
      <alignment horizontal="center" vertical="center"/>
    </xf>
    <xf numFmtId="9" fontId="3" fillId="0" borderId="27" xfId="2" applyFont="1" applyFill="1" applyBorder="1" applyAlignment="1">
      <alignment horizontal="center" vertical="center"/>
    </xf>
    <xf numFmtId="9" fontId="6" fillId="0" borderId="29" xfId="2" applyFont="1" applyFill="1" applyBorder="1" applyAlignment="1">
      <alignment horizontal="right" vertical="top" wrapText="1"/>
    </xf>
    <xf numFmtId="4" fontId="3" fillId="4" borderId="3" xfId="0" applyNumberFormat="1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9" fontId="3" fillId="5" borderId="26" xfId="2" applyFont="1" applyFill="1" applyBorder="1" applyAlignment="1">
      <alignment horizontal="center" vertical="center"/>
    </xf>
    <xf numFmtId="9" fontId="6" fillId="5" borderId="27" xfId="2" applyFont="1" applyFill="1" applyBorder="1" applyAlignment="1">
      <alignment horizontal="center" vertical="center" wrapText="1"/>
    </xf>
    <xf numFmtId="9" fontId="6" fillId="5" borderId="28" xfId="2" applyFont="1" applyFill="1" applyBorder="1" applyAlignment="1">
      <alignment horizontal="center" vertical="center" wrapText="1"/>
    </xf>
    <xf numFmtId="9" fontId="3" fillId="5" borderId="9" xfId="2" applyFont="1" applyFill="1" applyBorder="1" applyAlignment="1">
      <alignment horizontal="center" vertical="center"/>
    </xf>
    <xf numFmtId="9" fontId="6" fillId="5" borderId="9" xfId="2" applyFont="1" applyFill="1" applyBorder="1" applyAlignment="1">
      <alignment horizontal="center" vertical="center" wrapText="1"/>
    </xf>
    <xf numFmtId="9" fontId="6" fillId="5" borderId="10" xfId="2" applyFont="1" applyFill="1" applyBorder="1" applyAlignment="1">
      <alignment horizontal="center" vertical="center" wrapText="1"/>
    </xf>
    <xf numFmtId="9" fontId="3" fillId="5" borderId="10" xfId="2" applyFont="1" applyFill="1" applyBorder="1" applyAlignment="1">
      <alignment horizontal="center" vertical="center"/>
    </xf>
    <xf numFmtId="9" fontId="3" fillId="5" borderId="27" xfId="2" applyFont="1" applyFill="1" applyBorder="1" applyAlignment="1">
      <alignment horizontal="center" vertical="center"/>
    </xf>
    <xf numFmtId="43" fontId="3" fillId="0" borderId="6" xfId="1" applyNumberFormat="1" applyFont="1" applyBorder="1" applyAlignment="1">
      <alignment vertical="center"/>
    </xf>
    <xf numFmtId="43" fontId="3" fillId="0" borderId="5" xfId="1" applyNumberFormat="1" applyFont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4" fontId="6" fillId="0" borderId="14" xfId="0" applyNumberFormat="1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4" fontId="6" fillId="0" borderId="25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9" fontId="6" fillId="0" borderId="27" xfId="2" applyFont="1" applyFill="1" applyBorder="1" applyAlignment="1">
      <alignment horizontal="center" vertical="center" wrapText="1"/>
    </xf>
    <xf numFmtId="9" fontId="6" fillId="0" borderId="28" xfId="2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6" fillId="0" borderId="31" xfId="0" applyFont="1" applyFill="1" applyBorder="1" applyAlignment="1">
      <alignment horizontal="left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138545</xdr:colOff>
      <xdr:row>0</xdr:row>
      <xdr:rowOff>134471</xdr:rowOff>
    </xdr:from>
    <xdr:to>
      <xdr:col>0</xdr:col>
      <xdr:colOff>1665346</xdr:colOff>
      <xdr:row>4</xdr:row>
      <xdr:rowOff>224118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DDEA4AD-1A2C-471C-B8A9-FEBD989CC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545" y="134471"/>
          <a:ext cx="1526801" cy="1527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B0E60-7316-48C7-8954-83C0EDF825EB}">
  <sheetPr>
    <pageSetUpPr fitToPage="1"/>
  </sheetPr>
  <dimension ref="A1:L50"/>
  <sheetViews>
    <sheetView tabSelected="1" showOutlineSymbols="0" showWhiteSpace="0" view="pageBreakPreview" zoomScale="53" zoomScaleNormal="53" zoomScaleSheetLayoutView="53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10" sqref="A10:A11"/>
    </sheetView>
  </sheetViews>
  <sheetFormatPr defaultRowHeight="14.25" x14ac:dyDescent="0.2"/>
  <cols>
    <col min="1" max="1" width="23.875" customWidth="1"/>
    <col min="2" max="2" width="60" bestFit="1" customWidth="1"/>
    <col min="3" max="3" width="19.25" customWidth="1"/>
    <col min="4" max="4" width="22.125" customWidth="1"/>
    <col min="5" max="5" width="22.625" customWidth="1"/>
    <col min="6" max="6" width="22.125" customWidth="1"/>
    <col min="7" max="9" width="22.625" customWidth="1"/>
    <col min="10" max="10" width="23.25" customWidth="1"/>
    <col min="11" max="11" width="15.625" bestFit="1" customWidth="1"/>
    <col min="12" max="12" width="21.375" customWidth="1"/>
    <col min="13" max="13" width="17" bestFit="1" customWidth="1"/>
  </cols>
  <sheetData>
    <row r="1" spans="1:12" ht="38.25" customHeight="1" x14ac:dyDescent="0.2">
      <c r="A1" s="51" t="s">
        <v>8</v>
      </c>
      <c r="B1" s="52"/>
      <c r="C1" s="52"/>
      <c r="D1" s="52"/>
      <c r="E1" s="52"/>
      <c r="F1" s="52"/>
      <c r="G1" s="52"/>
      <c r="H1" s="52"/>
      <c r="I1" s="52"/>
      <c r="J1" s="52"/>
    </row>
    <row r="2" spans="1:12" ht="24.95" customHeight="1" x14ac:dyDescent="0.2">
      <c r="A2" s="1"/>
      <c r="B2" s="65" t="s">
        <v>33</v>
      </c>
      <c r="C2" s="65"/>
      <c r="D2" s="65"/>
      <c r="E2" s="65"/>
      <c r="F2" s="43"/>
      <c r="G2" s="43"/>
      <c r="H2" s="59" t="s">
        <v>36</v>
      </c>
      <c r="I2" s="60"/>
      <c r="J2" s="56" t="s">
        <v>30</v>
      </c>
    </row>
    <row r="3" spans="1:12" ht="25.5" customHeight="1" x14ac:dyDescent="0.2">
      <c r="A3" s="1"/>
      <c r="B3" s="65" t="s">
        <v>34</v>
      </c>
      <c r="C3" s="65"/>
      <c r="D3" s="65"/>
      <c r="E3" s="65"/>
      <c r="F3" s="43"/>
      <c r="G3" s="43"/>
      <c r="H3" s="61" t="s">
        <v>10</v>
      </c>
      <c r="I3" s="62"/>
      <c r="J3" s="57"/>
    </row>
    <row r="4" spans="1:12" ht="24.95" customHeight="1" x14ac:dyDescent="0.2">
      <c r="A4" s="1"/>
      <c r="B4" s="65" t="s">
        <v>32</v>
      </c>
      <c r="C4" s="65"/>
      <c r="D4" s="65"/>
      <c r="E4" s="65"/>
      <c r="F4" s="43"/>
      <c r="G4" s="43"/>
      <c r="H4" s="61" t="s">
        <v>11</v>
      </c>
      <c r="I4" s="62"/>
      <c r="J4" s="57"/>
    </row>
    <row r="5" spans="1:12" ht="24.95" customHeight="1" x14ac:dyDescent="0.2">
      <c r="A5" s="14"/>
      <c r="B5" s="65" t="s">
        <v>31</v>
      </c>
      <c r="C5" s="65"/>
      <c r="D5" s="65"/>
      <c r="E5" s="65"/>
      <c r="F5" s="43"/>
      <c r="G5" s="43"/>
      <c r="H5" s="63" t="s">
        <v>12</v>
      </c>
      <c r="I5" s="64"/>
      <c r="J5" s="58"/>
    </row>
    <row r="6" spans="1:12" ht="30" customHeight="1" x14ac:dyDescent="0.2">
      <c r="A6" s="4" t="s">
        <v>0</v>
      </c>
      <c r="B6" s="4" t="s">
        <v>1</v>
      </c>
      <c r="C6" s="23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38</v>
      </c>
      <c r="I6" s="24" t="s">
        <v>39</v>
      </c>
      <c r="J6" s="25" t="s">
        <v>2</v>
      </c>
    </row>
    <row r="7" spans="1:12" ht="30" customHeight="1" x14ac:dyDescent="0.2">
      <c r="A7" s="5"/>
      <c r="B7" s="22" t="s">
        <v>37</v>
      </c>
      <c r="C7" s="29">
        <f>C8+C12+C14+C16+C20+C22+C24+C28+C30+C32+C18+C26+C34+C36+C38+C40+C42+C44+C10</f>
        <v>947349.73</v>
      </c>
      <c r="D7" s="30"/>
      <c r="E7" s="30"/>
      <c r="F7" s="30"/>
      <c r="G7" s="30"/>
      <c r="H7" s="31"/>
      <c r="I7" s="30"/>
      <c r="J7" s="32"/>
    </row>
    <row r="8" spans="1:12" ht="24" customHeight="1" x14ac:dyDescent="0.2">
      <c r="A8" s="55" t="s">
        <v>40</v>
      </c>
      <c r="B8" s="54" t="s">
        <v>14</v>
      </c>
      <c r="C8" s="48">
        <v>97702.2</v>
      </c>
      <c r="D8" s="40">
        <v>0.26469754699339859</v>
      </c>
      <c r="E8" s="34">
        <v>0.14349055543067374</v>
      </c>
      <c r="F8" s="40">
        <v>0.14640685061486614</v>
      </c>
      <c r="G8" s="34">
        <v>0.11101776874464639</v>
      </c>
      <c r="H8" s="35">
        <v>0.14274871604699424</v>
      </c>
      <c r="I8" s="34">
        <v>0.19163856216942107</v>
      </c>
      <c r="J8" s="28">
        <f t="shared" ref="J8:J45" si="0">SUM(D8:I8)</f>
        <v>1.0000000000000002</v>
      </c>
      <c r="K8" s="15"/>
    </row>
    <row r="9" spans="1:12" ht="24" customHeight="1" x14ac:dyDescent="0.2">
      <c r="A9" s="44"/>
      <c r="B9" s="45"/>
      <c r="C9" s="47"/>
      <c r="D9" s="8">
        <f>$C$8*D8</f>
        <v>25861.532675858427</v>
      </c>
      <c r="E9" s="18">
        <f t="shared" ref="E9:I9" si="1">$C$8*E8</f>
        <v>14019.342944798771</v>
      </c>
      <c r="F9" s="8">
        <f>$C$8*F8</f>
        <v>14304.271400143774</v>
      </c>
      <c r="G9" s="18">
        <f t="shared" ref="G9:I11" si="2">$C$8*G8</f>
        <v>10846.680245443191</v>
      </c>
      <c r="H9" s="18">
        <f t="shared" si="1"/>
        <v>13946.86360496664</v>
      </c>
      <c r="I9" s="8">
        <f t="shared" si="1"/>
        <v>18723.50912878921</v>
      </c>
      <c r="J9" s="20">
        <f t="shared" si="0"/>
        <v>97702.200000000012</v>
      </c>
      <c r="K9" s="3"/>
      <c r="L9" s="2">
        <f>C8-J9</f>
        <v>0</v>
      </c>
    </row>
    <row r="10" spans="1:12" ht="24" customHeight="1" x14ac:dyDescent="0.2">
      <c r="A10" s="44" t="s">
        <v>41</v>
      </c>
      <c r="B10" s="45" t="s">
        <v>42</v>
      </c>
      <c r="C10" s="48">
        <v>10729.53</v>
      </c>
      <c r="D10" s="40">
        <v>0.5</v>
      </c>
      <c r="E10" s="66"/>
      <c r="F10" s="27"/>
      <c r="G10" s="66"/>
      <c r="H10" s="67"/>
      <c r="I10" s="34">
        <v>0.5</v>
      </c>
      <c r="J10" s="28">
        <f t="shared" ref="J10:J11" si="3">SUM(D10:I10)</f>
        <v>1</v>
      </c>
      <c r="K10" s="15"/>
    </row>
    <row r="11" spans="1:12" ht="24" customHeight="1" x14ac:dyDescent="0.2">
      <c r="A11" s="44"/>
      <c r="B11" s="45"/>
      <c r="C11" s="47"/>
      <c r="D11" s="8">
        <f>$C$10*D10</f>
        <v>5364.7650000000003</v>
      </c>
      <c r="E11" s="8">
        <f t="shared" ref="E11:I11" si="4">$C$10*E10</f>
        <v>0</v>
      </c>
      <c r="F11" s="8">
        <f t="shared" si="4"/>
        <v>0</v>
      </c>
      <c r="G11" s="8">
        <f t="shared" si="4"/>
        <v>0</v>
      </c>
      <c r="H11" s="8">
        <f t="shared" si="4"/>
        <v>0</v>
      </c>
      <c r="I11" s="8">
        <f t="shared" si="4"/>
        <v>5364.7650000000003</v>
      </c>
      <c r="J11" s="20">
        <f t="shared" si="3"/>
        <v>10729.53</v>
      </c>
      <c r="K11" s="3"/>
      <c r="L11" s="2">
        <f>C10-J11</f>
        <v>0</v>
      </c>
    </row>
    <row r="12" spans="1:12" ht="24" customHeight="1" x14ac:dyDescent="0.2">
      <c r="A12" s="44">
        <v>2</v>
      </c>
      <c r="B12" s="45" t="s">
        <v>13</v>
      </c>
      <c r="C12" s="46">
        <v>110579.4</v>
      </c>
      <c r="D12" s="36">
        <v>0.9</v>
      </c>
      <c r="E12" s="7"/>
      <c r="F12" s="7"/>
      <c r="G12" s="7"/>
      <c r="H12" s="10"/>
      <c r="I12" s="36">
        <v>0.1</v>
      </c>
      <c r="J12" s="19">
        <f t="shared" si="0"/>
        <v>1</v>
      </c>
      <c r="K12" s="15"/>
    </row>
    <row r="13" spans="1:12" ht="24" customHeight="1" x14ac:dyDescent="0.2">
      <c r="A13" s="44"/>
      <c r="B13" s="45"/>
      <c r="C13" s="47"/>
      <c r="D13" s="8">
        <f>$C$12*D12</f>
        <v>99521.459999999992</v>
      </c>
      <c r="E13" s="8">
        <f>$C$12*E12</f>
        <v>0</v>
      </c>
      <c r="F13" s="8">
        <f>$C$12*F12</f>
        <v>0</v>
      </c>
      <c r="G13" s="8">
        <f>$C$12*G12</f>
        <v>0</v>
      </c>
      <c r="H13" s="11">
        <f t="shared" ref="H13:I13" si="5">$C$12*H12</f>
        <v>0</v>
      </c>
      <c r="I13" s="8">
        <f t="shared" si="5"/>
        <v>11057.94</v>
      </c>
      <c r="J13" s="20">
        <f t="shared" si="0"/>
        <v>110579.4</v>
      </c>
      <c r="K13" s="3"/>
    </row>
    <row r="14" spans="1:12" ht="24" customHeight="1" x14ac:dyDescent="0.2">
      <c r="A14" s="44">
        <v>3</v>
      </c>
      <c r="B14" s="68" t="s">
        <v>15</v>
      </c>
      <c r="C14" s="46">
        <v>80365.820000000007</v>
      </c>
      <c r="D14" s="36">
        <v>0.5</v>
      </c>
      <c r="E14" s="36">
        <v>0.1</v>
      </c>
      <c r="F14" s="36">
        <v>0.1</v>
      </c>
      <c r="G14" s="36">
        <v>0.1</v>
      </c>
      <c r="H14" s="39">
        <v>0.1</v>
      </c>
      <c r="I14" s="36">
        <v>0.1</v>
      </c>
      <c r="J14" s="19">
        <f t="shared" si="0"/>
        <v>0.99999999999999989</v>
      </c>
      <c r="K14" s="15"/>
    </row>
    <row r="15" spans="1:12" ht="24" customHeight="1" x14ac:dyDescent="0.2">
      <c r="A15" s="44"/>
      <c r="B15" s="69"/>
      <c r="C15" s="47"/>
      <c r="D15" s="8">
        <f>$C$14*D14</f>
        <v>40182.910000000003</v>
      </c>
      <c r="E15" s="8">
        <f>$C$14*E14</f>
        <v>8036.5820000000012</v>
      </c>
      <c r="F15" s="8">
        <f>$C$14*F14</f>
        <v>8036.5820000000012</v>
      </c>
      <c r="G15" s="8">
        <f>$C$14*G14</f>
        <v>8036.5820000000012</v>
      </c>
      <c r="H15" s="11">
        <f t="shared" ref="H15:I15" si="6">$C$14*H14</f>
        <v>8036.5820000000012</v>
      </c>
      <c r="I15" s="8">
        <f t="shared" si="6"/>
        <v>8036.5820000000012</v>
      </c>
      <c r="J15" s="20">
        <f t="shared" si="0"/>
        <v>80365.820000000007</v>
      </c>
      <c r="K15" s="3"/>
    </row>
    <row r="16" spans="1:12" ht="24" customHeight="1" x14ac:dyDescent="0.2">
      <c r="A16" s="44">
        <v>4</v>
      </c>
      <c r="B16" s="45" t="s">
        <v>16</v>
      </c>
      <c r="C16" s="46">
        <v>15592.5</v>
      </c>
      <c r="D16" s="36">
        <v>0.5</v>
      </c>
      <c r="E16" s="37">
        <v>0.3</v>
      </c>
      <c r="F16" s="36">
        <v>0.2</v>
      </c>
      <c r="G16" s="9"/>
      <c r="H16" s="12"/>
      <c r="I16" s="7"/>
      <c r="J16" s="19">
        <f t="shared" si="0"/>
        <v>1</v>
      </c>
      <c r="K16" s="15"/>
    </row>
    <row r="17" spans="1:12" ht="24" customHeight="1" x14ac:dyDescent="0.2">
      <c r="A17" s="44"/>
      <c r="B17" s="45"/>
      <c r="C17" s="47"/>
      <c r="D17" s="8">
        <f>$C$16*D16</f>
        <v>7796.25</v>
      </c>
      <c r="E17" s="8">
        <f t="shared" ref="E17:I17" si="7">$C$16*E16</f>
        <v>4677.75</v>
      </c>
      <c r="F17" s="8">
        <f>$C$16*F16</f>
        <v>3118.5</v>
      </c>
      <c r="G17" s="8">
        <f t="shared" ref="G17" si="8">$C$16*G16</f>
        <v>0</v>
      </c>
      <c r="H17" s="11">
        <f t="shared" si="7"/>
        <v>0</v>
      </c>
      <c r="I17" s="8">
        <f t="shared" si="7"/>
        <v>0</v>
      </c>
      <c r="J17" s="20">
        <f t="shared" si="0"/>
        <v>15592.5</v>
      </c>
      <c r="K17" s="3"/>
    </row>
    <row r="18" spans="1:12" ht="24" customHeight="1" x14ac:dyDescent="0.2">
      <c r="A18" s="44">
        <v>5</v>
      </c>
      <c r="B18" s="45" t="s">
        <v>17</v>
      </c>
      <c r="C18" s="46">
        <v>180085.58</v>
      </c>
      <c r="D18" s="36">
        <v>0.4</v>
      </c>
      <c r="E18" s="37">
        <v>0.3</v>
      </c>
      <c r="F18" s="36">
        <v>0.3</v>
      </c>
      <c r="G18" s="9"/>
      <c r="H18" s="12"/>
      <c r="I18" s="7"/>
      <c r="J18" s="19">
        <f t="shared" si="0"/>
        <v>1</v>
      </c>
      <c r="K18" s="15"/>
    </row>
    <row r="19" spans="1:12" ht="24" customHeight="1" x14ac:dyDescent="0.2">
      <c r="A19" s="44"/>
      <c r="B19" s="45"/>
      <c r="C19" s="47"/>
      <c r="D19" s="8">
        <f>$C$18*D18</f>
        <v>72034.232000000004</v>
      </c>
      <c r="E19" s="8">
        <f t="shared" ref="E19:I19" si="9">$C$18*E18</f>
        <v>54025.673999999992</v>
      </c>
      <c r="F19" s="8">
        <f>$C$18*F18</f>
        <v>54025.673999999992</v>
      </c>
      <c r="G19" s="8">
        <f t="shared" ref="G19" si="10">$C$18*G18</f>
        <v>0</v>
      </c>
      <c r="H19" s="11">
        <f t="shared" si="9"/>
        <v>0</v>
      </c>
      <c r="I19" s="8">
        <f t="shared" si="9"/>
        <v>0</v>
      </c>
      <c r="J19" s="20">
        <f t="shared" si="0"/>
        <v>180085.58</v>
      </c>
      <c r="K19" s="3"/>
    </row>
    <row r="20" spans="1:12" ht="24" customHeight="1" x14ac:dyDescent="0.2">
      <c r="A20" s="44">
        <v>6</v>
      </c>
      <c r="B20" s="45" t="s">
        <v>18</v>
      </c>
      <c r="C20" s="46">
        <v>40370.730000000003</v>
      </c>
      <c r="D20" s="7"/>
      <c r="E20" s="37">
        <v>0.4</v>
      </c>
      <c r="F20" s="36">
        <v>0.5</v>
      </c>
      <c r="G20" s="37">
        <v>0.1</v>
      </c>
      <c r="H20" s="12"/>
      <c r="I20" s="9"/>
      <c r="J20" s="19">
        <f t="shared" si="0"/>
        <v>1</v>
      </c>
      <c r="K20" s="15"/>
    </row>
    <row r="21" spans="1:12" ht="24" customHeight="1" x14ac:dyDescent="0.2">
      <c r="A21" s="44"/>
      <c r="B21" s="45"/>
      <c r="C21" s="47"/>
      <c r="D21" s="8">
        <f>$C$20*D20</f>
        <v>0</v>
      </c>
      <c r="E21" s="8">
        <f t="shared" ref="E21:I21" si="11">$C$20*E20</f>
        <v>16148.292000000001</v>
      </c>
      <c r="F21" s="8">
        <f>$C$20*F20</f>
        <v>20185.365000000002</v>
      </c>
      <c r="G21" s="8">
        <f t="shared" ref="G21" si="12">$C$20*G20</f>
        <v>4037.0730000000003</v>
      </c>
      <c r="H21" s="11">
        <f t="shared" si="11"/>
        <v>0</v>
      </c>
      <c r="I21" s="8">
        <f t="shared" si="11"/>
        <v>0</v>
      </c>
      <c r="J21" s="20">
        <f t="shared" si="0"/>
        <v>40370.73000000001</v>
      </c>
      <c r="K21" s="3"/>
    </row>
    <row r="22" spans="1:12" ht="24" customHeight="1" x14ac:dyDescent="0.2">
      <c r="A22" s="44">
        <v>7</v>
      </c>
      <c r="B22" s="45" t="s">
        <v>19</v>
      </c>
      <c r="C22" s="46">
        <v>130093.66</v>
      </c>
      <c r="D22" s="7"/>
      <c r="E22" s="36">
        <v>0.3</v>
      </c>
      <c r="F22" s="36">
        <v>0.3</v>
      </c>
      <c r="G22" s="36">
        <v>0.3</v>
      </c>
      <c r="H22" s="39">
        <v>0.1</v>
      </c>
      <c r="I22" s="7"/>
      <c r="J22" s="19">
        <f t="shared" si="0"/>
        <v>0.99999999999999989</v>
      </c>
      <c r="K22" s="15"/>
    </row>
    <row r="23" spans="1:12" ht="24" customHeight="1" x14ac:dyDescent="0.2">
      <c r="A23" s="44"/>
      <c r="B23" s="45"/>
      <c r="C23" s="47"/>
      <c r="D23" s="8">
        <f>$C$22*D22</f>
        <v>0</v>
      </c>
      <c r="E23" s="8">
        <f t="shared" ref="E23:I23" si="13">$C$22*E22</f>
        <v>39028.097999999998</v>
      </c>
      <c r="F23" s="8">
        <f>$C$22*F22</f>
        <v>39028.097999999998</v>
      </c>
      <c r="G23" s="8">
        <f t="shared" ref="G23" si="14">$C$22*G22</f>
        <v>39028.097999999998</v>
      </c>
      <c r="H23" s="11">
        <f t="shared" si="13"/>
        <v>13009.366000000002</v>
      </c>
      <c r="I23" s="8">
        <f t="shared" si="13"/>
        <v>0</v>
      </c>
      <c r="J23" s="20">
        <f t="shared" si="0"/>
        <v>130093.66</v>
      </c>
      <c r="K23" s="3"/>
    </row>
    <row r="24" spans="1:12" ht="24" customHeight="1" x14ac:dyDescent="0.2">
      <c r="A24" s="44">
        <v>8</v>
      </c>
      <c r="B24" s="45" t="s">
        <v>20</v>
      </c>
      <c r="C24" s="46">
        <v>28262.39</v>
      </c>
      <c r="D24" s="7"/>
      <c r="E24" s="7"/>
      <c r="F24" s="7"/>
      <c r="G24" s="7"/>
      <c r="H24" s="39">
        <v>0.5</v>
      </c>
      <c r="I24" s="36">
        <v>0.5</v>
      </c>
      <c r="J24" s="19">
        <f t="shared" si="0"/>
        <v>1</v>
      </c>
      <c r="K24" s="15"/>
    </row>
    <row r="25" spans="1:12" ht="24" customHeight="1" x14ac:dyDescent="0.2">
      <c r="A25" s="44"/>
      <c r="B25" s="45"/>
      <c r="C25" s="47"/>
      <c r="D25" s="8">
        <f>$C$24*D24</f>
        <v>0</v>
      </c>
      <c r="E25" s="8">
        <f t="shared" ref="E25:I25" si="15">$C$24*E24</f>
        <v>0</v>
      </c>
      <c r="F25" s="8">
        <f>$C$24*F24</f>
        <v>0</v>
      </c>
      <c r="G25" s="8">
        <f t="shared" ref="G25" si="16">$C$24*G24</f>
        <v>0</v>
      </c>
      <c r="H25" s="11">
        <f t="shared" si="15"/>
        <v>14131.195</v>
      </c>
      <c r="I25" s="8">
        <f t="shared" si="15"/>
        <v>14131.195</v>
      </c>
      <c r="J25" s="20">
        <f t="shared" si="0"/>
        <v>28262.39</v>
      </c>
      <c r="K25" s="3"/>
    </row>
    <row r="26" spans="1:12" ht="24" customHeight="1" x14ac:dyDescent="0.2">
      <c r="A26" s="44">
        <v>9</v>
      </c>
      <c r="B26" s="45" t="s">
        <v>21</v>
      </c>
      <c r="C26" s="46">
        <v>33898.980000000003</v>
      </c>
      <c r="D26" s="7"/>
      <c r="E26" s="7"/>
      <c r="F26" s="7"/>
      <c r="G26" s="7"/>
      <c r="H26" s="39">
        <v>0.5</v>
      </c>
      <c r="I26" s="36">
        <v>0.5</v>
      </c>
      <c r="J26" s="19">
        <f t="shared" si="0"/>
        <v>1</v>
      </c>
      <c r="K26" s="15"/>
    </row>
    <row r="27" spans="1:12" ht="24" customHeight="1" x14ac:dyDescent="0.2">
      <c r="A27" s="44"/>
      <c r="B27" s="45"/>
      <c r="C27" s="47"/>
      <c r="D27" s="8">
        <f>$C$26*D26</f>
        <v>0</v>
      </c>
      <c r="E27" s="18">
        <f t="shared" ref="E27:I27" si="17">$C$26*E26</f>
        <v>0</v>
      </c>
      <c r="F27" s="8">
        <f>$C$26*F26</f>
        <v>0</v>
      </c>
      <c r="G27" s="18">
        <f t="shared" ref="G27" si="18">$C$26*G26</f>
        <v>0</v>
      </c>
      <c r="H27" s="18">
        <f t="shared" si="17"/>
        <v>16949.490000000002</v>
      </c>
      <c r="I27" s="8">
        <f t="shared" si="17"/>
        <v>16949.490000000002</v>
      </c>
      <c r="J27" s="20">
        <f t="shared" si="0"/>
        <v>33898.980000000003</v>
      </c>
      <c r="K27" s="3"/>
    </row>
    <row r="28" spans="1:12" ht="24" customHeight="1" x14ac:dyDescent="0.2">
      <c r="A28" s="44">
        <v>9</v>
      </c>
      <c r="B28" s="45" t="s">
        <v>22</v>
      </c>
      <c r="C28" s="46">
        <v>10491.93</v>
      </c>
      <c r="D28" s="7"/>
      <c r="E28" s="7"/>
      <c r="F28" s="7"/>
      <c r="G28" s="7"/>
      <c r="H28" s="39">
        <v>0.5</v>
      </c>
      <c r="I28" s="36">
        <v>0.5</v>
      </c>
      <c r="J28" s="19">
        <f t="shared" si="0"/>
        <v>1</v>
      </c>
      <c r="K28" s="15"/>
    </row>
    <row r="29" spans="1:12" ht="24" customHeight="1" x14ac:dyDescent="0.2">
      <c r="A29" s="44"/>
      <c r="B29" s="45"/>
      <c r="C29" s="47"/>
      <c r="D29" s="8">
        <f>$C$28*D28</f>
        <v>0</v>
      </c>
      <c r="E29" s="8">
        <f t="shared" ref="E29:I29" si="19">$C$28*E28</f>
        <v>0</v>
      </c>
      <c r="F29" s="8">
        <f>$C$28*F28</f>
        <v>0</v>
      </c>
      <c r="G29" s="8">
        <f t="shared" ref="G29" si="20">$C$28*G28</f>
        <v>0</v>
      </c>
      <c r="H29" s="11">
        <f t="shared" si="19"/>
        <v>5245.9650000000001</v>
      </c>
      <c r="I29" s="8">
        <f t="shared" si="19"/>
        <v>5245.9650000000001</v>
      </c>
      <c r="J29" s="20">
        <f t="shared" si="0"/>
        <v>10491.93</v>
      </c>
      <c r="K29" s="3"/>
    </row>
    <row r="30" spans="1:12" ht="24" customHeight="1" x14ac:dyDescent="0.2">
      <c r="A30" s="44">
        <v>10</v>
      </c>
      <c r="B30" s="45" t="s">
        <v>23</v>
      </c>
      <c r="C30" s="46">
        <v>3421.37</v>
      </c>
      <c r="D30" s="7"/>
      <c r="E30" s="9"/>
      <c r="F30" s="7"/>
      <c r="G30" s="9"/>
      <c r="H30" s="39">
        <v>1</v>
      </c>
      <c r="I30" s="9"/>
      <c r="J30" s="19">
        <f t="shared" si="0"/>
        <v>1</v>
      </c>
      <c r="K30" s="15"/>
    </row>
    <row r="31" spans="1:12" ht="24" customHeight="1" x14ac:dyDescent="0.2">
      <c r="A31" s="44"/>
      <c r="B31" s="45"/>
      <c r="C31" s="47"/>
      <c r="D31" s="8">
        <f>$C$30*D30</f>
        <v>0</v>
      </c>
      <c r="E31" s="8">
        <f t="shared" ref="E31:H31" si="21">$C$30*E30</f>
        <v>0</v>
      </c>
      <c r="F31" s="8">
        <f>$C$30*F30</f>
        <v>0</v>
      </c>
      <c r="G31" s="8">
        <f t="shared" ref="G31" si="22">$C$30*G30</f>
        <v>0</v>
      </c>
      <c r="H31" s="8">
        <f t="shared" si="21"/>
        <v>3421.37</v>
      </c>
      <c r="I31" s="8"/>
      <c r="J31" s="20">
        <f t="shared" si="0"/>
        <v>3421.37</v>
      </c>
      <c r="K31" s="3"/>
    </row>
    <row r="32" spans="1:12" ht="24" customHeight="1" x14ac:dyDescent="0.2">
      <c r="A32" s="44">
        <v>11</v>
      </c>
      <c r="B32" s="45" t="s">
        <v>24</v>
      </c>
      <c r="C32" s="46">
        <v>4378.96</v>
      </c>
      <c r="D32" s="7"/>
      <c r="E32" s="9"/>
      <c r="F32" s="7"/>
      <c r="G32" s="37">
        <v>1</v>
      </c>
      <c r="H32" s="12"/>
      <c r="I32" s="9"/>
      <c r="J32" s="19">
        <f t="shared" si="0"/>
        <v>1</v>
      </c>
      <c r="K32" s="15"/>
      <c r="L32" s="2"/>
    </row>
    <row r="33" spans="1:12" ht="24" customHeight="1" x14ac:dyDescent="0.2">
      <c r="A33" s="44"/>
      <c r="B33" s="45"/>
      <c r="C33" s="53"/>
      <c r="D33" s="16">
        <f>$C$32*D32</f>
        <v>0</v>
      </c>
      <c r="E33" s="16">
        <f t="shared" ref="E33:I33" si="23">$C$32*E32</f>
        <v>0</v>
      </c>
      <c r="F33" s="16">
        <f>$C$32*F32</f>
        <v>0</v>
      </c>
      <c r="G33" s="16">
        <f t="shared" ref="G33" si="24">$C$32*G32</f>
        <v>4378.96</v>
      </c>
      <c r="H33" s="17">
        <f t="shared" si="23"/>
        <v>0</v>
      </c>
      <c r="I33" s="16">
        <f t="shared" si="23"/>
        <v>0</v>
      </c>
      <c r="J33" s="21">
        <f t="shared" si="0"/>
        <v>4378.96</v>
      </c>
      <c r="K33" s="3"/>
    </row>
    <row r="34" spans="1:12" ht="24" customHeight="1" x14ac:dyDescent="0.2">
      <c r="A34" s="44">
        <v>1</v>
      </c>
      <c r="B34" s="45" t="s">
        <v>35</v>
      </c>
      <c r="C34" s="48">
        <v>62155.44</v>
      </c>
      <c r="D34" s="27"/>
      <c r="E34" s="26"/>
      <c r="F34" s="27"/>
      <c r="G34" s="26"/>
      <c r="H34" s="33">
        <v>0.2</v>
      </c>
      <c r="I34" s="40">
        <v>0.8</v>
      </c>
      <c r="J34" s="28">
        <f t="shared" si="0"/>
        <v>1</v>
      </c>
      <c r="K34" s="15"/>
    </row>
    <row r="35" spans="1:12" ht="24" customHeight="1" x14ac:dyDescent="0.2">
      <c r="A35" s="44"/>
      <c r="B35" s="45"/>
      <c r="C35" s="47"/>
      <c r="D35" s="8">
        <f>$C$34*D34</f>
        <v>0</v>
      </c>
      <c r="E35" s="18">
        <f t="shared" ref="E35:I35" si="25">$C$34*E34</f>
        <v>0</v>
      </c>
      <c r="F35" s="8">
        <f>$C$34*F34</f>
        <v>0</v>
      </c>
      <c r="G35" s="18">
        <f t="shared" ref="G35" si="26">$C$34*G34</f>
        <v>0</v>
      </c>
      <c r="H35" s="18">
        <f t="shared" si="25"/>
        <v>12431.088000000002</v>
      </c>
      <c r="I35" s="8">
        <f t="shared" si="25"/>
        <v>49724.352000000006</v>
      </c>
      <c r="J35" s="20">
        <f t="shared" si="0"/>
        <v>62155.44000000001</v>
      </c>
      <c r="K35" s="3"/>
      <c r="L35" s="2">
        <f>C34-J35</f>
        <v>0</v>
      </c>
    </row>
    <row r="36" spans="1:12" ht="24" customHeight="1" x14ac:dyDescent="0.2">
      <c r="A36" s="44">
        <v>2</v>
      </c>
      <c r="B36" s="45" t="s">
        <v>25</v>
      </c>
      <c r="C36" s="46">
        <v>17599.310000000001</v>
      </c>
      <c r="D36" s="7"/>
      <c r="E36" s="7"/>
      <c r="F36" s="7"/>
      <c r="G36" s="7"/>
      <c r="H36" s="39">
        <v>1</v>
      </c>
      <c r="I36" s="7"/>
      <c r="J36" s="19">
        <f t="shared" si="0"/>
        <v>1</v>
      </c>
      <c r="K36" s="15"/>
    </row>
    <row r="37" spans="1:12" ht="24" customHeight="1" x14ac:dyDescent="0.2">
      <c r="A37" s="44"/>
      <c r="B37" s="45"/>
      <c r="C37" s="47"/>
      <c r="D37" s="8">
        <f>$C$36*D36</f>
        <v>0</v>
      </c>
      <c r="E37" s="18">
        <f t="shared" ref="E37:I37" si="27">$C$36*E36</f>
        <v>0</v>
      </c>
      <c r="F37" s="8">
        <f>$C$36*F36</f>
        <v>0</v>
      </c>
      <c r="G37" s="18">
        <f t="shared" ref="G37" si="28">$C$36*G36</f>
        <v>0</v>
      </c>
      <c r="H37" s="18">
        <f t="shared" si="27"/>
        <v>17599.310000000001</v>
      </c>
      <c r="I37" s="8">
        <f t="shared" si="27"/>
        <v>0</v>
      </c>
      <c r="J37" s="20">
        <f t="shared" si="0"/>
        <v>17599.310000000001</v>
      </c>
      <c r="K37" s="3"/>
    </row>
    <row r="38" spans="1:12" ht="24" customHeight="1" x14ac:dyDescent="0.2">
      <c r="A38" s="44">
        <v>3</v>
      </c>
      <c r="B38" s="45" t="s">
        <v>26</v>
      </c>
      <c r="C38" s="46">
        <v>36044.14</v>
      </c>
      <c r="D38" s="7"/>
      <c r="E38" s="7"/>
      <c r="F38" s="7"/>
      <c r="G38" s="36">
        <v>0.5</v>
      </c>
      <c r="H38" s="39">
        <v>0.5</v>
      </c>
      <c r="I38" s="7"/>
      <c r="J38" s="19">
        <f t="shared" si="0"/>
        <v>1</v>
      </c>
      <c r="K38" s="15"/>
    </row>
    <row r="39" spans="1:12" ht="24" customHeight="1" x14ac:dyDescent="0.2">
      <c r="A39" s="44"/>
      <c r="B39" s="45"/>
      <c r="C39" s="47"/>
      <c r="D39" s="8">
        <f>$C$38*D38</f>
        <v>0</v>
      </c>
      <c r="E39" s="18">
        <f t="shared" ref="E39:I39" si="29">$C$38*E38</f>
        <v>0</v>
      </c>
      <c r="F39" s="8">
        <f>$C$38*F38</f>
        <v>0</v>
      </c>
      <c r="G39" s="18">
        <f t="shared" ref="G39" si="30">$C$38*G38</f>
        <v>18022.07</v>
      </c>
      <c r="H39" s="18">
        <f t="shared" si="29"/>
        <v>18022.07</v>
      </c>
      <c r="I39" s="8">
        <f t="shared" si="29"/>
        <v>0</v>
      </c>
      <c r="J39" s="20">
        <f t="shared" si="0"/>
        <v>36044.14</v>
      </c>
      <c r="K39" s="3"/>
    </row>
    <row r="40" spans="1:12" ht="24" customHeight="1" x14ac:dyDescent="0.2">
      <c r="A40" s="44">
        <v>4</v>
      </c>
      <c r="B40" s="45" t="s">
        <v>27</v>
      </c>
      <c r="C40" s="46">
        <v>6760.21</v>
      </c>
      <c r="D40" s="7"/>
      <c r="E40" s="9"/>
      <c r="F40" s="7"/>
      <c r="G40" s="9"/>
      <c r="H40" s="38">
        <v>0.3</v>
      </c>
      <c r="I40" s="36">
        <v>0.7</v>
      </c>
      <c r="J40" s="19">
        <f t="shared" si="0"/>
        <v>1</v>
      </c>
      <c r="K40" s="15"/>
    </row>
    <row r="41" spans="1:12" ht="24" customHeight="1" x14ac:dyDescent="0.2">
      <c r="A41" s="44"/>
      <c r="B41" s="45"/>
      <c r="C41" s="47"/>
      <c r="D41" s="8">
        <f>$C$40*D40</f>
        <v>0</v>
      </c>
      <c r="E41" s="18"/>
      <c r="F41" s="8">
        <f>$C$40*F40</f>
        <v>0</v>
      </c>
      <c r="G41" s="18">
        <f t="shared" ref="G41" si="31">$C$40*G40</f>
        <v>0</v>
      </c>
      <c r="H41" s="18">
        <f t="shared" ref="H41:I41" si="32">$C$40*H40</f>
        <v>2028.0629999999999</v>
      </c>
      <c r="I41" s="8">
        <f t="shared" si="32"/>
        <v>4732.1469999999999</v>
      </c>
      <c r="J41" s="20">
        <f t="shared" si="0"/>
        <v>6760.21</v>
      </c>
      <c r="K41" s="3"/>
    </row>
    <row r="42" spans="1:12" ht="24" customHeight="1" x14ac:dyDescent="0.2">
      <c r="A42" s="44">
        <v>5</v>
      </c>
      <c r="B42" s="45" t="s">
        <v>28</v>
      </c>
      <c r="C42" s="46">
        <v>41646.379999999997</v>
      </c>
      <c r="D42" s="7"/>
      <c r="E42" s="9"/>
      <c r="F42" s="7"/>
      <c r="G42" s="37">
        <v>0.5</v>
      </c>
      <c r="H42" s="38">
        <v>0.25</v>
      </c>
      <c r="I42" s="36">
        <v>0.25</v>
      </c>
      <c r="J42" s="19">
        <f t="shared" si="0"/>
        <v>1</v>
      </c>
      <c r="K42" s="15"/>
    </row>
    <row r="43" spans="1:12" ht="24" customHeight="1" x14ac:dyDescent="0.2">
      <c r="A43" s="44"/>
      <c r="B43" s="45"/>
      <c r="C43" s="47"/>
      <c r="D43" s="8">
        <f>$C$42*D42</f>
        <v>0</v>
      </c>
      <c r="E43" s="18">
        <f t="shared" ref="E43:I43" si="33">$C$42*E42</f>
        <v>0</v>
      </c>
      <c r="F43" s="8">
        <f>$C$42*F42</f>
        <v>0</v>
      </c>
      <c r="G43" s="18">
        <f t="shared" ref="G43" si="34">$C$42*G42</f>
        <v>20823.189999999999</v>
      </c>
      <c r="H43" s="18">
        <f t="shared" si="33"/>
        <v>10411.594999999999</v>
      </c>
      <c r="I43" s="8">
        <f t="shared" si="33"/>
        <v>10411.594999999999</v>
      </c>
      <c r="J43" s="20">
        <f t="shared" si="0"/>
        <v>41646.379999999997</v>
      </c>
      <c r="K43" s="3"/>
    </row>
    <row r="44" spans="1:12" ht="24" customHeight="1" x14ac:dyDescent="0.2">
      <c r="A44" s="44">
        <v>6</v>
      </c>
      <c r="B44" s="45" t="s">
        <v>29</v>
      </c>
      <c r="C44" s="46">
        <v>37171.199999999997</v>
      </c>
      <c r="D44" s="7"/>
      <c r="E44" s="9"/>
      <c r="F44" s="7"/>
      <c r="G44" s="9"/>
      <c r="H44" s="12"/>
      <c r="I44" s="37">
        <v>1</v>
      </c>
      <c r="J44" s="19">
        <f t="shared" si="0"/>
        <v>1</v>
      </c>
      <c r="K44" s="15"/>
    </row>
    <row r="45" spans="1:12" ht="24" customHeight="1" x14ac:dyDescent="0.2">
      <c r="A45" s="44"/>
      <c r="B45" s="45"/>
      <c r="C45" s="47"/>
      <c r="D45" s="8">
        <f>$C$44*D44</f>
        <v>0</v>
      </c>
      <c r="E45" s="18">
        <f t="shared" ref="E45:I45" si="35">$C$44*E44</f>
        <v>0</v>
      </c>
      <c r="F45" s="8">
        <f>$C$44*F44</f>
        <v>0</v>
      </c>
      <c r="G45" s="18">
        <f t="shared" ref="G45" si="36">$C$44*G44</f>
        <v>0</v>
      </c>
      <c r="H45" s="18">
        <f t="shared" si="35"/>
        <v>0</v>
      </c>
      <c r="I45" s="8">
        <f t="shared" si="35"/>
        <v>37171.199999999997</v>
      </c>
      <c r="J45" s="20">
        <f t="shared" si="0"/>
        <v>37171.199999999997</v>
      </c>
      <c r="K45" s="3"/>
    </row>
    <row r="46" spans="1:12" ht="40.5" customHeight="1" x14ac:dyDescent="0.2">
      <c r="A46" s="49" t="s">
        <v>9</v>
      </c>
      <c r="B46" s="50"/>
      <c r="C46" s="13">
        <f>C44+C42+C40+C38+C36+C34+C32+C30+C28+C26+C24+C22+C20+C18+C16+C14+C12+C8+C10</f>
        <v>947349.72999999986</v>
      </c>
      <c r="D46" s="41">
        <f>D9+D13+D15+D17+D21+D23+D25+D29+D31+D33+D19+D27+D35+D37+D39+D41+D43+D45+D11</f>
        <v>250761.14967585844</v>
      </c>
      <c r="E46" s="41">
        <f t="shared" ref="E46:I46" si="37">E9+E13+E15+E17+E21+E23+E25+E29+E31+E33+E19+E27+E35+E37+E39+E41+E43+E45+E11</f>
        <v>135935.73894479877</v>
      </c>
      <c r="F46" s="41">
        <f t="shared" si="37"/>
        <v>138698.49040014378</v>
      </c>
      <c r="G46" s="41">
        <f t="shared" si="37"/>
        <v>105172.65324544319</v>
      </c>
      <c r="H46" s="41">
        <f t="shared" si="37"/>
        <v>135232.95760496665</v>
      </c>
      <c r="I46" s="41">
        <f>I9+I13+I15+I17+I21+I23+I25+I29+I31+I33+I19+I27+I35+I37+I39+I41+I43+I45+I11</f>
        <v>181548.74012878921</v>
      </c>
      <c r="J46" s="42">
        <f>J9+J13+J15+J17+J21+J23+J25+J29+J31+J33+J19+J27+J35+J37+J39+J41+J43+J45+J11</f>
        <v>947349.7300000001</v>
      </c>
      <c r="K46" s="2"/>
    </row>
    <row r="47" spans="1:12" x14ac:dyDescent="0.2">
      <c r="C47" s="6"/>
      <c r="H47" s="2"/>
      <c r="K47" s="2"/>
    </row>
    <row r="48" spans="1:12" x14ac:dyDescent="0.2">
      <c r="C48" s="6"/>
    </row>
    <row r="49" spans="3:9" ht="15.75" customHeight="1" x14ac:dyDescent="0.2">
      <c r="C49" s="6"/>
      <c r="D49" s="2"/>
      <c r="E49" s="2"/>
      <c r="F49" s="2"/>
      <c r="G49" s="2"/>
      <c r="H49" s="2"/>
      <c r="I49" s="2"/>
    </row>
    <row r="50" spans="3:9" x14ac:dyDescent="0.2">
      <c r="C50" s="6"/>
      <c r="D50" s="2"/>
      <c r="E50" s="2"/>
      <c r="F50" s="2"/>
      <c r="G50" s="2"/>
      <c r="H50" s="2"/>
      <c r="I50" s="2"/>
    </row>
  </sheetData>
  <autoFilter ref="A6:L33" xr:uid="{FF4B0E60-7316-48C7-8954-83C0EDF825EB}"/>
  <mergeCells count="68">
    <mergeCell ref="A10:A11"/>
    <mergeCell ref="B10:B11"/>
    <mergeCell ref="C10:C11"/>
    <mergeCell ref="C18:C19"/>
    <mergeCell ref="J2:J5"/>
    <mergeCell ref="H2:I2"/>
    <mergeCell ref="H3:I3"/>
    <mergeCell ref="H4:I4"/>
    <mergeCell ref="H5:I5"/>
    <mergeCell ref="B2:E2"/>
    <mergeCell ref="B3:E3"/>
    <mergeCell ref="B4:E4"/>
    <mergeCell ref="B5:E5"/>
    <mergeCell ref="A1:J1"/>
    <mergeCell ref="C32:C33"/>
    <mergeCell ref="C8:C9"/>
    <mergeCell ref="C12:C13"/>
    <mergeCell ref="C14:C15"/>
    <mergeCell ref="C16:C17"/>
    <mergeCell ref="C20:C21"/>
    <mergeCell ref="B28:B29"/>
    <mergeCell ref="C22:C23"/>
    <mergeCell ref="C24:C25"/>
    <mergeCell ref="C28:C29"/>
    <mergeCell ref="C30:C31"/>
    <mergeCell ref="B8:B9"/>
    <mergeCell ref="A8:A9"/>
    <mergeCell ref="A12:A13"/>
    <mergeCell ref="B12:B13"/>
    <mergeCell ref="A24:A25"/>
    <mergeCell ref="A18:A19"/>
    <mergeCell ref="B14:B15"/>
    <mergeCell ref="B16:B17"/>
    <mergeCell ref="B20:B21"/>
    <mergeCell ref="B22:B23"/>
    <mergeCell ref="B24:B25"/>
    <mergeCell ref="B18:B19"/>
    <mergeCell ref="A14:A15"/>
    <mergeCell ref="A16:A17"/>
    <mergeCell ref="A20:A21"/>
    <mergeCell ref="A22:A23"/>
    <mergeCell ref="A46:B46"/>
    <mergeCell ref="B30:B31"/>
    <mergeCell ref="B32:B33"/>
    <mergeCell ref="A28:A29"/>
    <mergeCell ref="A30:A31"/>
    <mergeCell ref="A32:A33"/>
    <mergeCell ref="A34:A35"/>
    <mergeCell ref="B34:B35"/>
    <mergeCell ref="A36:A37"/>
    <mergeCell ref="B36:B37"/>
    <mergeCell ref="A38:A39"/>
    <mergeCell ref="A44:A45"/>
    <mergeCell ref="B44:B45"/>
    <mergeCell ref="C44:C45"/>
    <mergeCell ref="B38:B39"/>
    <mergeCell ref="C38:C39"/>
    <mergeCell ref="A40:A41"/>
    <mergeCell ref="B40:B41"/>
    <mergeCell ref="C40:C41"/>
    <mergeCell ref="A42:A43"/>
    <mergeCell ref="B42:B43"/>
    <mergeCell ref="C42:C43"/>
    <mergeCell ref="A26:A27"/>
    <mergeCell ref="B26:B27"/>
    <mergeCell ref="C26:C27"/>
    <mergeCell ref="C34:C35"/>
    <mergeCell ref="C36:C37"/>
  </mergeCells>
  <phoneticPr fontId="5" type="noConversion"/>
  <pageMargins left="0.51181102362204722" right="0.51181102362204722" top="0.39370078740157483" bottom="0.39370078740157483" header="0.51181102362204722" footer="0.51181102362204722"/>
  <pageSetup paperSize="9" scale="47" fitToHeight="0" orientation="landscape" horizontalDpi="360" verticalDpi="360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2022-07-11T19:52:10Z</dcterms:created>
  <dcterms:modified xsi:type="dcterms:W3CDTF">2023-01-15T16:59:36Z</dcterms:modified>
</cp:coreProperties>
</file>